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поставку'!$A$1:$K$38</definedName>
  </definedNames>
  <calcPr calcId="125725"/>
</workbook>
</file>

<file path=xl/calcChain.xml><?xml version="1.0" encoding="utf-8"?>
<calcChain xmlns="http://schemas.openxmlformats.org/spreadsheetml/2006/main">
  <c r="Q20" i="1"/>
  <c r="O20"/>
  <c r="N12"/>
  <c r="N14"/>
  <c r="N16"/>
  <c r="N18"/>
  <c r="N11"/>
  <c r="I12"/>
  <c r="I13"/>
  <c r="N13" s="1"/>
  <c r="I14"/>
  <c r="I15"/>
  <c r="N15" s="1"/>
  <c r="I16"/>
  <c r="I17"/>
  <c r="N17" s="1"/>
  <c r="I18"/>
  <c r="I19"/>
  <c r="N19" s="1"/>
  <c r="I11"/>
  <c r="N20" l="1"/>
  <c r="O23" l="1"/>
</calcChain>
</file>

<file path=xl/sharedStrings.xml><?xml version="1.0" encoding="utf-8"?>
<sst xmlns="http://schemas.openxmlformats.org/spreadsheetml/2006/main" count="73" uniqueCount="53">
  <si>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</si>
  <si>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</si>
  <si>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</si>
  <si>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</si>
  <si>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</si>
  <si>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</si>
  <si>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</si>
  <si>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</si>
  <si>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</si>
  <si>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</si>
  <si>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</si>
  <si>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</si>
  <si>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</si>
  <si>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</si>
  <si>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</si>
  <si>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</si>
  <si>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</si>
  <si>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</si>
  <si>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</si>
  <si>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</si>
  <si>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</si>
  <si>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</si>
  <si>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</si>
  <si>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</si>
  <si>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</si>
  <si>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</si>
  <si>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</si>
  <si>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</si>
  <si>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</si>
  <si>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</si>
  <si>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</si>
  <si>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</si>
  <si>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</si>
  <si>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</si>
  <si>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Не требуется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</si>
  <si>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</si>
  <si>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</si>
  <si>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ГАЗОРАЗРЯДНЫЙ СЧЕТЧИК БЕТА-ИЗЛУЧЕНИЯ "БЕТА-2"</t>
  </si>
  <si>
    <t>06.01.2.163</t>
  </si>
  <si>
    <t>06.01.2.200</t>
  </si>
  <si>
    <t xml:space="preserve">                                                                                 Основание: заявка ОАО "ППГХО" на 3,4 квартал 2012 года</t>
  </si>
  <si>
    <t>ГАЗОАНАЛИЗАТОР ОКА-92М</t>
  </si>
  <si>
    <t xml:space="preserve">ГАЗОАНАЛИЗАТОР ДЛЯ СО МГЛ-19,1А  </t>
  </si>
  <si>
    <t xml:space="preserve">ГАЗОАНАЛИЗАТОР ДЛЯ NО2 МГЛ-19,5А </t>
  </si>
  <si>
    <t xml:space="preserve">ГАЗОАНАЛИЗАТОР ДЛЯ О2 МГЛ-19,8А </t>
  </si>
  <si>
    <t xml:space="preserve">ИЗМЕРИТЕЛЬНЫЙ ПРИБОР ДЛЯ ОЦЕНКИ КАЧЕСТВА ВОЗДУХА TESTO-435-3 </t>
  </si>
  <si>
    <t>ДОЗИМЕТР МКС-03СА1М</t>
  </si>
  <si>
    <t>ДОЗИМЕТР ДБГ-01Н</t>
  </si>
  <si>
    <t>ТУ 4362-003-42741182-2010 или эквивалент</t>
  </si>
  <si>
    <t>ТУ 6343-003-11714530-2004 или эквивалент</t>
  </si>
  <si>
    <t>3. Срок поставки: в течение 90 дней с момента заключения договора с правом досрочной отгрузки.</t>
  </si>
  <si>
    <t>4. Товар поставляется новым, не ранее 2011-2012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</si>
  <si>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ЭЛЕКТРОХИМИЧЕСКИЙ ГАЗОАНАЛИЗАТОР ДЛЯ NO МГЛ-19,4а</t>
  </si>
</sst>
</file>

<file path=xl/styles.xml><?xml version="1.0" encoding="utf-8"?>
<styleSheet xmlns="http://schemas.openxmlformats.org/spreadsheetml/2006/main">
  <numFmts count="2">
    <numFmt numFmtId="164" formatCode="#,##0.00_р_.;[Red]#,##0.00_р_."/>
    <numFmt numFmtId="165" formatCode="#,##0.00;[Red]#,##0.0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mbria"/>
      <family val="1"/>
      <charset val="204"/>
      <scheme val="major"/>
    </font>
    <font>
      <sz val="11"/>
      <name val="Garamond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0" fillId="0" borderId="0" xfId="0" applyFont="1"/>
    <xf numFmtId="1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/>
    <xf numFmtId="0" fontId="8" fillId="0" borderId="0" xfId="0" applyFont="1" applyAlignment="1"/>
    <xf numFmtId="0" fontId="5" fillId="0" borderId="0" xfId="0" applyFont="1" applyAlignment="1"/>
    <xf numFmtId="165" fontId="0" fillId="0" borderId="0" xfId="0" applyNumberFormat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2" borderId="0" xfId="0" applyFont="1" applyFill="1"/>
    <xf numFmtId="0" fontId="0" fillId="2" borderId="0" xfId="0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/>
    <xf numFmtId="0" fontId="0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tabSelected="1" topLeftCell="A17" zoomScaleNormal="100" workbookViewId="0">
      <selection activeCell="K24" sqref="K24"/>
    </sheetView>
  </sheetViews>
  <sheetFormatPr defaultRowHeight="15"/>
  <cols>
    <col min="1" max="1" width="6" customWidth="1"/>
    <col min="2" max="2" width="14.85546875" customWidth="1"/>
    <col min="3" max="3" width="15.28515625" customWidth="1"/>
    <col min="4" max="4" width="61.140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12" width="19.85546875" customWidth="1"/>
    <col min="13" max="13" width="55.28515625" customWidth="1"/>
    <col min="14" max="14" width="11.5703125" customWidth="1"/>
    <col min="15" max="15" width="14" customWidth="1"/>
    <col min="17" max="17" width="13.140625" customWidth="1"/>
  </cols>
  <sheetData>
    <row r="1" spans="1:17">
      <c r="J1" s="8" t="s">
        <v>22</v>
      </c>
      <c r="K1" s="8"/>
      <c r="L1" s="8"/>
    </row>
    <row r="2" spans="1:17">
      <c r="G2" s="9" t="s">
        <v>26</v>
      </c>
    </row>
    <row r="3" spans="1:17">
      <c r="H3" s="9"/>
    </row>
    <row r="4" spans="1:17">
      <c r="H4" s="9"/>
    </row>
    <row r="5" spans="1:17">
      <c r="A5" s="5"/>
      <c r="B5" s="2"/>
      <c r="C5" s="2"/>
      <c r="D5" s="40" t="s">
        <v>9</v>
      </c>
      <c r="E5" s="40"/>
      <c r="F5" s="40"/>
      <c r="G5" s="40"/>
      <c r="H5" s="40"/>
      <c r="I5" s="40"/>
      <c r="J5" s="5"/>
      <c r="K5" s="5"/>
      <c r="L5" s="5"/>
    </row>
    <row r="6" spans="1:17">
      <c r="A6" s="5"/>
      <c r="B6" s="3" t="s">
        <v>16</v>
      </c>
      <c r="C6" s="3"/>
      <c r="D6" s="3"/>
      <c r="E6" s="3"/>
      <c r="F6" s="3"/>
      <c r="G6" s="3"/>
      <c r="H6" s="3"/>
      <c r="I6" s="3"/>
      <c r="J6" s="5"/>
      <c r="K6" s="5"/>
      <c r="L6" s="5"/>
    </row>
    <row r="7" spans="1:17">
      <c r="A7" s="5"/>
      <c r="B7" s="40" t="s">
        <v>27</v>
      </c>
      <c r="C7" s="40"/>
      <c r="D7" s="40"/>
      <c r="E7" s="40"/>
      <c r="F7" s="40"/>
      <c r="G7" s="40"/>
      <c r="H7" s="40"/>
      <c r="I7" s="40"/>
      <c r="J7" s="5"/>
      <c r="K7" s="5"/>
      <c r="L7" s="5"/>
    </row>
    <row r="8" spans="1:17">
      <c r="A8" s="5"/>
      <c r="B8" s="5"/>
      <c r="C8" s="5"/>
      <c r="D8" s="4" t="s">
        <v>40</v>
      </c>
      <c r="E8" s="6"/>
      <c r="F8" s="6"/>
      <c r="G8" s="4"/>
      <c r="H8" s="4"/>
      <c r="I8" s="5"/>
      <c r="J8" s="5"/>
      <c r="K8" s="5"/>
      <c r="L8" s="5"/>
    </row>
    <row r="9" spans="1:17" ht="15.75" customHeight="1">
      <c r="A9" s="2" t="s">
        <v>8</v>
      </c>
      <c r="B9" s="3"/>
      <c r="C9" s="3"/>
      <c r="D9" s="3"/>
      <c r="E9" s="3"/>
      <c r="F9" s="3"/>
      <c r="G9" s="3"/>
      <c r="H9" s="3"/>
      <c r="I9" s="3"/>
      <c r="J9" s="5"/>
      <c r="K9" s="5"/>
      <c r="L9" s="5"/>
    </row>
    <row r="10" spans="1:17" s="14" customFormat="1" ht="84.7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11" t="s">
        <v>25</v>
      </c>
      <c r="F10" s="11" t="s">
        <v>11</v>
      </c>
      <c r="G10" s="12" t="s">
        <v>3</v>
      </c>
      <c r="H10" s="10" t="s">
        <v>4</v>
      </c>
      <c r="I10" s="10" t="s">
        <v>6</v>
      </c>
      <c r="J10" s="11" t="s">
        <v>7</v>
      </c>
      <c r="K10" s="34"/>
      <c r="L10" s="34"/>
      <c r="M10" s="13"/>
    </row>
    <row r="11" spans="1:17" s="14" customFormat="1" ht="38.25" customHeight="1">
      <c r="A11" s="15">
        <v>192</v>
      </c>
      <c r="B11" s="16" t="s">
        <v>38</v>
      </c>
      <c r="C11" s="17">
        <v>4215100013</v>
      </c>
      <c r="D11" s="18" t="s">
        <v>41</v>
      </c>
      <c r="E11" s="22" t="s">
        <v>34</v>
      </c>
      <c r="F11" s="11"/>
      <c r="G11" s="12" t="s">
        <v>32</v>
      </c>
      <c r="H11" s="19">
        <v>3</v>
      </c>
      <c r="I11" s="19">
        <f>O11/1.18</f>
        <v>28389.830508474577</v>
      </c>
      <c r="J11" s="20"/>
      <c r="K11" s="35"/>
      <c r="L11" s="35"/>
      <c r="M11" s="13"/>
      <c r="N11" s="19">
        <f>H11*I11</f>
        <v>85169.491525423728</v>
      </c>
      <c r="O11" s="19">
        <v>33500</v>
      </c>
      <c r="Q11" s="19">
        <v>100500</v>
      </c>
    </row>
    <row r="12" spans="1:17" s="14" customFormat="1" ht="38.25" customHeight="1">
      <c r="A12" s="15">
        <v>193</v>
      </c>
      <c r="B12" s="16" t="s">
        <v>39</v>
      </c>
      <c r="C12" s="17">
        <v>4215100028</v>
      </c>
      <c r="D12" s="21" t="s">
        <v>42</v>
      </c>
      <c r="E12" s="22" t="s">
        <v>34</v>
      </c>
      <c r="F12" s="11"/>
      <c r="G12" s="12" t="s">
        <v>32</v>
      </c>
      <c r="H12" s="19">
        <v>3</v>
      </c>
      <c r="I12" s="19">
        <f t="shared" ref="I12:I19" si="0">O12/1.18</f>
        <v>27118.644067796613</v>
      </c>
      <c r="J12" s="20"/>
      <c r="K12" s="35"/>
      <c r="L12" s="35"/>
      <c r="M12" s="13"/>
      <c r="N12" s="19">
        <f t="shared" ref="N12:N19" si="1">H12*I12</f>
        <v>81355.932203389835</v>
      </c>
      <c r="O12" s="19">
        <v>32000</v>
      </c>
      <c r="Q12" s="19">
        <v>96000</v>
      </c>
    </row>
    <row r="13" spans="1:17" s="14" customFormat="1" ht="38.25" customHeight="1">
      <c r="A13" s="15">
        <v>194</v>
      </c>
      <c r="B13" s="16" t="s">
        <v>39</v>
      </c>
      <c r="C13" s="17">
        <v>4215100029</v>
      </c>
      <c r="D13" s="21" t="s">
        <v>43</v>
      </c>
      <c r="E13" s="22" t="s">
        <v>34</v>
      </c>
      <c r="F13" s="11"/>
      <c r="G13" s="12" t="s">
        <v>32</v>
      </c>
      <c r="H13" s="19">
        <v>3</v>
      </c>
      <c r="I13" s="19">
        <f t="shared" si="0"/>
        <v>27118.644067796613</v>
      </c>
      <c r="J13" s="20"/>
      <c r="K13" s="35"/>
      <c r="L13" s="35"/>
      <c r="M13" s="13"/>
      <c r="N13" s="19">
        <f t="shared" si="1"/>
        <v>81355.932203389835</v>
      </c>
      <c r="O13" s="19">
        <v>32000</v>
      </c>
      <c r="Q13" s="19">
        <v>96000</v>
      </c>
    </row>
    <row r="14" spans="1:17" s="14" customFormat="1" ht="38.25" customHeight="1">
      <c r="A14" s="15">
        <v>195</v>
      </c>
      <c r="B14" s="16" t="s">
        <v>39</v>
      </c>
      <c r="C14" s="17">
        <v>4215100030</v>
      </c>
      <c r="D14" s="21" t="s">
        <v>44</v>
      </c>
      <c r="E14" s="22" t="s">
        <v>34</v>
      </c>
      <c r="F14" s="11"/>
      <c r="G14" s="12" t="s">
        <v>32</v>
      </c>
      <c r="H14" s="19">
        <v>3</v>
      </c>
      <c r="I14" s="19">
        <f t="shared" si="0"/>
        <v>27118.644067796613</v>
      </c>
      <c r="J14" s="20"/>
      <c r="K14" s="35"/>
      <c r="L14" s="35"/>
      <c r="M14" s="13"/>
      <c r="N14" s="19">
        <f t="shared" si="1"/>
        <v>81355.932203389835</v>
      </c>
      <c r="O14" s="19">
        <v>32000</v>
      </c>
      <c r="Q14" s="19">
        <v>96000</v>
      </c>
    </row>
    <row r="15" spans="1:17" s="14" customFormat="1" ht="38.25" customHeight="1">
      <c r="A15" s="15">
        <v>196</v>
      </c>
      <c r="B15" s="16" t="s">
        <v>39</v>
      </c>
      <c r="C15" s="17">
        <v>4215100035</v>
      </c>
      <c r="D15" s="21" t="s">
        <v>52</v>
      </c>
      <c r="E15" s="22" t="s">
        <v>34</v>
      </c>
      <c r="F15" s="11"/>
      <c r="G15" s="12" t="s">
        <v>32</v>
      </c>
      <c r="H15" s="19">
        <v>3</v>
      </c>
      <c r="I15" s="19">
        <f t="shared" si="0"/>
        <v>27118.644067796613</v>
      </c>
      <c r="J15" s="20"/>
      <c r="K15" s="35"/>
      <c r="L15" s="35"/>
      <c r="M15" s="13"/>
      <c r="N15" s="19">
        <f t="shared" si="1"/>
        <v>81355.932203389835</v>
      </c>
      <c r="O15" s="19">
        <v>32000</v>
      </c>
      <c r="Q15" s="19">
        <v>96000</v>
      </c>
    </row>
    <row r="16" spans="1:17" s="14" customFormat="1" ht="38.25" customHeight="1">
      <c r="A16" s="15">
        <v>197</v>
      </c>
      <c r="B16" s="16" t="s">
        <v>39</v>
      </c>
      <c r="C16" s="17">
        <v>4215100036</v>
      </c>
      <c r="D16" s="21" t="s">
        <v>45</v>
      </c>
      <c r="E16" s="22" t="s">
        <v>34</v>
      </c>
      <c r="F16" s="11"/>
      <c r="G16" s="12" t="s">
        <v>32</v>
      </c>
      <c r="H16" s="19">
        <v>4</v>
      </c>
      <c r="I16" s="19">
        <f t="shared" si="0"/>
        <v>48898.305084745763</v>
      </c>
      <c r="J16" s="20"/>
      <c r="K16" s="35"/>
      <c r="L16" s="35"/>
      <c r="M16" s="13"/>
      <c r="N16" s="19">
        <f t="shared" si="1"/>
        <v>195593.22033898305</v>
      </c>
      <c r="O16" s="19">
        <v>57700</v>
      </c>
      <c r="Q16" s="19">
        <v>230800</v>
      </c>
    </row>
    <row r="17" spans="1:17" s="14" customFormat="1" ht="48" customHeight="1">
      <c r="A17" s="15">
        <v>198</v>
      </c>
      <c r="B17" s="16" t="s">
        <v>33</v>
      </c>
      <c r="C17" s="17">
        <v>4213220001</v>
      </c>
      <c r="D17" s="21" t="s">
        <v>37</v>
      </c>
      <c r="E17" s="22" t="s">
        <v>49</v>
      </c>
      <c r="F17" s="11"/>
      <c r="G17" s="12" t="s">
        <v>32</v>
      </c>
      <c r="H17" s="19">
        <v>50</v>
      </c>
      <c r="I17" s="19">
        <f t="shared" si="0"/>
        <v>4661.016949152543</v>
      </c>
      <c r="J17" s="20"/>
      <c r="K17" s="35"/>
      <c r="L17" s="35"/>
      <c r="M17" s="13"/>
      <c r="N17" s="19">
        <f t="shared" si="1"/>
        <v>233050.84745762715</v>
      </c>
      <c r="O17" s="19">
        <v>5500</v>
      </c>
      <c r="Q17" s="19">
        <v>275000</v>
      </c>
    </row>
    <row r="18" spans="1:17" s="14" customFormat="1" ht="48" customHeight="1">
      <c r="A18" s="15">
        <v>199</v>
      </c>
      <c r="B18" s="16" t="s">
        <v>39</v>
      </c>
      <c r="C18" s="17">
        <v>6946000022</v>
      </c>
      <c r="D18" s="21" t="s">
        <v>46</v>
      </c>
      <c r="E18" s="22" t="s">
        <v>48</v>
      </c>
      <c r="F18" s="11"/>
      <c r="G18" s="12" t="s">
        <v>32</v>
      </c>
      <c r="H18" s="19">
        <v>3</v>
      </c>
      <c r="I18" s="19">
        <f t="shared" si="0"/>
        <v>37711.864406779663</v>
      </c>
      <c r="J18" s="20"/>
      <c r="K18" s="35"/>
      <c r="L18" s="35"/>
      <c r="M18" s="13"/>
      <c r="N18" s="19">
        <f t="shared" si="1"/>
        <v>113135.59322033898</v>
      </c>
      <c r="O18" s="19">
        <v>44500</v>
      </c>
      <c r="Q18" s="19">
        <v>133500</v>
      </c>
    </row>
    <row r="19" spans="1:17" s="14" customFormat="1" ht="38.25" customHeight="1">
      <c r="A19" s="15">
        <v>200</v>
      </c>
      <c r="B19" s="16" t="s">
        <v>39</v>
      </c>
      <c r="C19" s="17"/>
      <c r="D19" s="18" t="s">
        <v>47</v>
      </c>
      <c r="E19" s="17" t="s">
        <v>34</v>
      </c>
      <c r="F19" s="11"/>
      <c r="G19" s="12" t="s">
        <v>32</v>
      </c>
      <c r="H19" s="19">
        <v>10</v>
      </c>
      <c r="I19" s="19">
        <f t="shared" si="0"/>
        <v>35889.830508474581</v>
      </c>
      <c r="J19" s="20"/>
      <c r="K19" s="35"/>
      <c r="L19" s="35"/>
      <c r="M19" s="13"/>
      <c r="N19" s="19">
        <f t="shared" si="1"/>
        <v>358898.30508474581</v>
      </c>
      <c r="O19" s="19">
        <v>42350</v>
      </c>
      <c r="Q19" s="19">
        <v>423500</v>
      </c>
    </row>
    <row r="20" spans="1:17" s="14" customFormat="1" ht="33" customHeight="1">
      <c r="A20" s="41" t="s">
        <v>0</v>
      </c>
      <c r="B20" s="42"/>
      <c r="C20" s="42"/>
      <c r="D20" s="42"/>
      <c r="E20" s="42"/>
      <c r="F20" s="42"/>
      <c r="G20" s="42"/>
      <c r="H20" s="42"/>
      <c r="I20" s="43"/>
      <c r="J20" s="23"/>
      <c r="K20" s="36"/>
      <c r="L20" s="36"/>
      <c r="M20" s="13"/>
      <c r="N20" s="19">
        <f>SUM(N11:N19)</f>
        <v>1311271.1864406781</v>
      </c>
      <c r="O20" s="19">
        <f>SUM(O11:O19)</f>
        <v>311550</v>
      </c>
      <c r="Q20" s="19">
        <f>SUM(Q11:Q19)</f>
        <v>1547300</v>
      </c>
    </row>
    <row r="21" spans="1:17" s="14" customFormat="1" ht="14.25" customHeight="1">
      <c r="A21" s="41" t="s">
        <v>13</v>
      </c>
      <c r="B21" s="42"/>
      <c r="C21" s="42"/>
      <c r="D21" s="42"/>
      <c r="E21" s="42"/>
      <c r="F21" s="42"/>
      <c r="G21" s="42"/>
      <c r="H21" s="42"/>
      <c r="I21" s="43"/>
      <c r="J21" s="23"/>
      <c r="K21" s="36"/>
      <c r="L21" s="36"/>
      <c r="M21" s="13"/>
      <c r="O21" s="19"/>
    </row>
    <row r="22" spans="1:17" s="14" customFormat="1" ht="18.75" customHeight="1">
      <c r="A22" s="41" t="s">
        <v>5</v>
      </c>
      <c r="B22" s="42"/>
      <c r="C22" s="42"/>
      <c r="D22" s="42"/>
      <c r="E22" s="42"/>
      <c r="F22" s="42"/>
      <c r="G22" s="42"/>
      <c r="H22" s="42"/>
      <c r="I22" s="43"/>
      <c r="J22" s="23"/>
      <c r="K22" s="36"/>
      <c r="L22" s="36"/>
      <c r="M22" s="13"/>
    </row>
    <row r="23" spans="1:17" s="14" customFormat="1" ht="21.75" customHeight="1">
      <c r="A23" s="24" t="s">
        <v>12</v>
      </c>
      <c r="B23" s="24"/>
      <c r="C23" s="24"/>
      <c r="D23" s="24"/>
      <c r="E23" s="25"/>
      <c r="F23" s="25"/>
      <c r="G23" s="25"/>
      <c r="H23" s="25"/>
      <c r="I23" s="25"/>
      <c r="J23" s="13"/>
      <c r="K23" s="13"/>
      <c r="L23" s="13"/>
      <c r="M23" s="13"/>
      <c r="O23" s="26">
        <f>J22-J20</f>
        <v>0</v>
      </c>
    </row>
    <row r="24" spans="1:17" ht="9.75" customHeight="1">
      <c r="M24" s="2"/>
    </row>
    <row r="25" spans="1:17" s="14" customFormat="1" ht="16.5" customHeight="1">
      <c r="A25" s="13" t="s">
        <v>15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7" s="14" customFormat="1" ht="21" customHeight="1">
      <c r="A26" s="27" t="s">
        <v>50</v>
      </c>
      <c r="B26" s="28"/>
      <c r="C26" s="28"/>
      <c r="D26" s="28"/>
      <c r="E26" s="13"/>
      <c r="F26" s="13"/>
      <c r="G26" s="13"/>
      <c r="H26" s="13"/>
      <c r="I26" s="13"/>
      <c r="J26" s="13"/>
      <c r="K26" s="13"/>
      <c r="L26" s="13"/>
      <c r="M26" s="13"/>
    </row>
    <row r="27" spans="1:17" s="30" customFormat="1" ht="34.5" customHeight="1">
      <c r="A27" s="38" t="s">
        <v>51</v>
      </c>
      <c r="B27" s="39"/>
      <c r="C27" s="39"/>
      <c r="D27" s="39"/>
      <c r="E27" s="39"/>
      <c r="F27" s="39"/>
      <c r="G27" s="39"/>
      <c r="H27" s="39"/>
      <c r="I27" s="39"/>
      <c r="J27" s="39"/>
      <c r="K27" s="37"/>
      <c r="L27" s="37"/>
      <c r="M27" s="29"/>
    </row>
    <row r="28" spans="1:17" s="14" customFormat="1" ht="17.25" customHeight="1">
      <c r="A28" s="27" t="s">
        <v>35</v>
      </c>
      <c r="B28" s="28"/>
      <c r="C28" s="28"/>
      <c r="D28" s="28"/>
      <c r="E28" s="13"/>
      <c r="F28" s="13"/>
      <c r="G28" s="13"/>
      <c r="H28" s="13"/>
      <c r="I28" s="13"/>
      <c r="J28" s="13"/>
      <c r="K28" s="13"/>
      <c r="L28" s="13"/>
      <c r="M28" s="13"/>
    </row>
    <row r="29" spans="1:17" s="14" customFormat="1" ht="15.75" customHeight="1">
      <c r="A29" s="27" t="s">
        <v>36</v>
      </c>
      <c r="B29" s="28"/>
      <c r="C29" s="28"/>
      <c r="D29" s="28"/>
      <c r="E29" s="13"/>
      <c r="F29" s="13"/>
      <c r="G29" s="13"/>
      <c r="H29" s="13"/>
      <c r="I29" s="13"/>
      <c r="J29" s="13"/>
      <c r="K29" s="13"/>
      <c r="L29" s="13"/>
      <c r="M29" s="13"/>
    </row>
    <row r="30" spans="1:17" s="14" customFormat="1" ht="20.25" customHeight="1">
      <c r="A30" s="27" t="s">
        <v>31</v>
      </c>
      <c r="B30" s="28"/>
      <c r="C30" s="28"/>
      <c r="D30" s="28"/>
      <c r="E30" s="13"/>
      <c r="F30" s="13"/>
      <c r="G30" s="13"/>
      <c r="H30" s="13"/>
      <c r="I30" s="13"/>
      <c r="J30" s="13"/>
      <c r="K30" s="13"/>
      <c r="L30" s="13"/>
      <c r="M30" s="13"/>
    </row>
    <row r="31" spans="1:17" s="14" customFormat="1" ht="18" customHeight="1">
      <c r="A31" s="31"/>
      <c r="B31" s="28"/>
      <c r="C31" s="28"/>
      <c r="D31" s="28"/>
      <c r="E31" s="13"/>
      <c r="F31" s="13"/>
      <c r="G31" s="13"/>
      <c r="H31" s="13"/>
      <c r="I31" s="13"/>
      <c r="J31" s="13"/>
      <c r="K31" s="13"/>
      <c r="L31" s="13"/>
      <c r="M31" s="13"/>
    </row>
    <row r="32" spans="1:17" s="14" customFormat="1" ht="16.5" customHeight="1">
      <c r="A32" s="32" t="s">
        <v>20</v>
      </c>
      <c r="B32" s="13"/>
      <c r="C32" s="13"/>
      <c r="D32" s="13"/>
      <c r="E32" s="13"/>
      <c r="F32" s="13"/>
      <c r="G32" s="13"/>
      <c r="H32" s="27" t="s">
        <v>21</v>
      </c>
      <c r="I32" s="13"/>
      <c r="J32" s="13"/>
      <c r="K32" s="13"/>
      <c r="L32" s="13"/>
    </row>
    <row r="33" spans="1:13" s="14" customFormat="1" ht="19.5" customHeight="1">
      <c r="A33" s="27" t="s">
        <v>18</v>
      </c>
      <c r="B33" s="27"/>
      <c r="C33" s="27"/>
      <c r="D33" s="13"/>
      <c r="E33" s="13"/>
      <c r="F33" s="13"/>
      <c r="G33" s="13"/>
      <c r="H33" s="27" t="s">
        <v>10</v>
      </c>
      <c r="I33" s="31"/>
      <c r="J33" s="13"/>
      <c r="K33" s="13"/>
      <c r="L33" s="13"/>
    </row>
    <row r="34" spans="1:13" s="14" customFormat="1" ht="18.75" customHeight="1">
      <c r="A34" s="25"/>
      <c r="B34" s="32"/>
      <c r="C34" s="32"/>
      <c r="D34" s="13"/>
      <c r="E34" s="13"/>
      <c r="F34" s="13"/>
      <c r="G34" s="13"/>
      <c r="H34" s="32"/>
      <c r="I34" s="25"/>
      <c r="J34" s="13"/>
      <c r="K34" s="13"/>
      <c r="L34" s="13"/>
    </row>
    <row r="35" spans="1:13" s="14" customFormat="1" ht="22.5" customHeight="1">
      <c r="A35" s="25"/>
      <c r="B35" s="32"/>
      <c r="C35" s="32"/>
      <c r="D35" s="13"/>
      <c r="E35" s="13"/>
      <c r="F35" s="13"/>
      <c r="G35" s="13"/>
      <c r="H35" s="13" t="s">
        <v>19</v>
      </c>
      <c r="I35" s="25"/>
      <c r="J35" s="13"/>
      <c r="K35" s="13"/>
      <c r="L35" s="13"/>
    </row>
    <row r="36" spans="1:13" s="14" customFormat="1" ht="27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3" s="14" customFormat="1" ht="30" customHeight="1">
      <c r="A37" s="13" t="s">
        <v>17</v>
      </c>
      <c r="B37" s="13"/>
      <c r="C37" s="13"/>
      <c r="D37" s="13"/>
      <c r="E37" s="13"/>
      <c r="F37" s="13"/>
      <c r="G37" s="13"/>
      <c r="H37" s="25" t="s">
        <v>30</v>
      </c>
      <c r="I37" s="25"/>
      <c r="J37" s="13"/>
      <c r="K37" s="13"/>
      <c r="L37" s="13"/>
    </row>
    <row r="38" spans="1:13" s="14" customFormat="1" ht="38.25" customHeight="1">
      <c r="A38" s="7" t="s">
        <v>1</v>
      </c>
      <c r="B38" s="7" t="s">
        <v>28</v>
      </c>
      <c r="C38" s="7"/>
      <c r="D38" s="7"/>
      <c r="E38" s="7"/>
      <c r="F38" s="7"/>
      <c r="G38" s="7"/>
      <c r="H38" s="33" t="s">
        <v>29</v>
      </c>
      <c r="I38" s="13"/>
      <c r="J38" s="13"/>
      <c r="K38" s="13"/>
      <c r="L38" s="13"/>
    </row>
    <row r="39" spans="1:13" ht="63.75" customHeight="1">
      <c r="J39" s="3"/>
      <c r="K39" s="3"/>
      <c r="L39" s="3"/>
      <c r="M39" s="3"/>
    </row>
    <row r="40" spans="1:13" ht="15.75">
      <c r="J40" s="1"/>
      <c r="K40" s="1"/>
      <c r="L40" s="1"/>
      <c r="M40" s="2"/>
    </row>
  </sheetData>
  <mergeCells count="6">
    <mergeCell ref="A27:J27"/>
    <mergeCell ref="D5:I5"/>
    <mergeCell ref="B7:I7"/>
    <mergeCell ref="A20:I20"/>
    <mergeCell ref="A21:I21"/>
    <mergeCell ref="A22:I22"/>
  </mergeCells>
  <pageMargins left="0.59055118110236227" right="0.70866141732283472" top="0.74803149606299213" bottom="0.35" header="0.31496062992125984" footer="0.31496062992125984"/>
  <pageSetup paperSize="9" scale="54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2012-11-20T08:48:24Z</dcterms:modified>
</cp:coreProperties>
</file>